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0-2021 ЮЗЬВЯК\ПРОГРАМИ 2016\2025\2 арз сп гу дснс\03.11.2025\"/>
    </mc:Choice>
  </mc:AlternateContent>
  <bookViews>
    <workbookView xWindow="0" yWindow="0" windowWidth="28800" windowHeight="11865"/>
  </bookViews>
  <sheets>
    <sheet name="дод" sheetId="1" r:id="rId1"/>
  </sheets>
  <definedNames>
    <definedName name="Excel_BuiltIn_Print_Titles" localSheetId="0">дод!#REF!</definedName>
    <definedName name="_xlnm.Print_Area" localSheetId="0">дод!$A$1:$H$53</definedName>
  </definedNames>
  <calcPr calcId="162913"/>
</workbook>
</file>

<file path=xl/calcChain.xml><?xml version="1.0" encoding="utf-8"?>
<calcChain xmlns="http://schemas.openxmlformats.org/spreadsheetml/2006/main">
  <c r="H9" i="1" l="1"/>
  <c r="G9" i="1" s="1"/>
</calcChain>
</file>

<file path=xl/sharedStrings.xml><?xml version="1.0" encoding="utf-8"?>
<sst xmlns="http://schemas.openxmlformats.org/spreadsheetml/2006/main" count="103" uniqueCount="62">
  <si>
    <t>ЗАХОДИ І ЗАВДАННЯ</t>
  </si>
  <si>
    <t>з виконання цільової програми захисту населення та території Дрогобицькогої територіальної громади від 
надзвичайних ситуацій техногенного, природного та соціального характеру на 2025 рік</t>
  </si>
  <si>
    <t>Номер та найменування завдання</t>
  </si>
  <si>
    <t>Найменування показника</t>
  </si>
  <si>
    <t>Значення показника</t>
  </si>
  <si>
    <t>Найменування заходу</t>
  </si>
  <si>
    <t>Головний розпорядник коштів</t>
  </si>
  <si>
    <t>Джерела фінансування (державний, обласний, місцеві бюджети тощо)</t>
  </si>
  <si>
    <t>Прогнозний обсяг фінансо- вих ресурсів для виконання завдань,                 тис. грн.</t>
  </si>
  <si>
    <t>У тому числі за роками, тис. грн.</t>
  </si>
  <si>
    <t>одиниць</t>
  </si>
  <si>
    <t xml:space="preserve">1) закупівля аварійно-рятувального обладнання та озброєння, у тому числі:  </t>
  </si>
  <si>
    <t>бюджет Дрогобицької міської територіальної громади</t>
  </si>
  <si>
    <t>Каска для проведення верхолазних робіт з
кріпленням під візор, навушники та ліхтар</t>
  </si>
  <si>
    <t>Ліхтар для каски (налобний)</t>
  </si>
  <si>
    <t xml:space="preserve"> Рукавиці для роботи з мотузкою</t>
  </si>
  <si>
    <t xml:space="preserve"> Комбінезон  для рятувальних робіт</t>
  </si>
  <si>
    <t>Індивідуальна страхувальна система повного
типу з інтегрованим кролем</t>
  </si>
  <si>
    <t>Самостраховка з можливістю регулювання
довжини вуса:
- регульовані
- не регульовані</t>
  </si>
  <si>
    <t>Самостраховка (V образна)</t>
  </si>
  <si>
    <t>Затискач типу Asap Lock з армотизатором ривка</t>
  </si>
  <si>
    <t>Карабіни з муфтами сталеві</t>
  </si>
  <si>
    <t xml:space="preserve">Монтажні карабіни типу MGO </t>
  </si>
  <si>
    <t xml:space="preserve">Спускові пристрої типу RIG
</t>
  </si>
  <si>
    <t>Блок ролик спарений типу Twin</t>
  </si>
  <si>
    <t>Такелажна пластина:</t>
  </si>
  <si>
    <t>Підйомний пристрій типу Жумар:</t>
  </si>
  <si>
    <t>Педаль для підйомного пристрою типу
Жумар</t>
  </si>
  <si>
    <t>10(100 м)</t>
  </si>
  <si>
    <t>Мотузка статична основна діаметром 10 мм</t>
  </si>
  <si>
    <t xml:space="preserve">Транспортний мішок для спорядження </t>
  </si>
  <si>
    <t xml:space="preserve">Протектори (для захисту мотузки від
перетирання) </t>
  </si>
  <si>
    <t>Складний протектор з роликами для спрямування мотузки</t>
  </si>
  <si>
    <t>Стропа із сталевого тросу подвійного з армотизатором</t>
  </si>
  <si>
    <t>Петлі стропові довжиною
- 80 см
- 120 см
- 150 см
- 180 см</t>
  </si>
  <si>
    <t>Система GPS-відстеження для собак</t>
  </si>
  <si>
    <t xml:space="preserve">GPS-нашийник для собаки сумісний із системою відстеження </t>
  </si>
  <si>
    <t>Ланцюжок ривковий</t>
  </si>
  <si>
    <t>Кусалка із спецтканини</t>
  </si>
  <si>
    <t>М'яч на мотузці</t>
  </si>
  <si>
    <t>Попона (жилет) для собак</t>
  </si>
  <si>
    <t>комплект</t>
  </si>
  <si>
    <t>Навушники протишумові захисні (активного типу)</t>
  </si>
  <si>
    <t>Окуляри захисні протиударні</t>
  </si>
  <si>
    <t>Захисні наколінники та налокітники</t>
  </si>
  <si>
    <t>Далекомір лазерний</t>
  </si>
  <si>
    <t>Пристрій для перевірки цілісності підривної машинки</t>
  </si>
  <si>
    <t>Мінімийка високого тиску</t>
  </si>
  <si>
    <t>Дократ  гідравлічний вантажопідйомнітю від 15-20 т</t>
  </si>
  <si>
    <t>Шуруповерт акумуляторний</t>
  </si>
  <si>
    <t>Сервісний інструментальний візок</t>
  </si>
  <si>
    <t>Акумуляторний ударний гайковерт з набаром ударних торцевих головок</t>
  </si>
  <si>
    <t>Стропа текстилна стрічкова вантажопідйомністю до 10 т.</t>
  </si>
  <si>
    <t>Компресоср повітряний 150 л</t>
  </si>
  <si>
    <t>Набір ключів автомобільних</t>
  </si>
  <si>
    <t>Всього передбачено Програмою</t>
  </si>
  <si>
    <t>бюджет дрогобицької територіальної громади</t>
  </si>
  <si>
    <t>1 416,80</t>
  </si>
  <si>
    <t>1. Надання допомоги МРЦ ШР «Львів» ДСНС України щодо проведення технічного переоснащення аварійно-рятувального підрозділу</t>
  </si>
  <si>
    <t>МРЦ ШР «Львів» ДСНС України</t>
  </si>
  <si>
    <t xml:space="preserve">Начальник відділу з питань надзвичайних ситуацій та цивільного захисту населення </t>
  </si>
  <si>
    <t>Ігор ЮЗЬВ'ЯК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</si>
</sst>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 грн.&quot;_-;\-* #,##0.00&quot; грн.&quot;_-;_-* \-??&quot; грн.&quot;_-;_-@_-"/>
    <numFmt numFmtId="165" formatCode="0.0"/>
  </numFmts>
  <fonts count="16" x14ac:knownFonts="1">
    <font>
      <sz val="10"/>
      <name val="Arial Cyr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Times New Roman"/>
      <charset val="204"/>
    </font>
    <font>
      <b/>
      <sz val="13"/>
      <name val="Times New Roman"/>
      <charset val="204"/>
    </font>
    <font>
      <b/>
      <sz val="10"/>
      <color rgb="FFFF0000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204"/>
    </font>
    <font>
      <b/>
      <sz val="14"/>
      <color rgb="FFFF0000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color rgb="FFFF0000"/>
      <name val="Times New Roman"/>
      <charset val="204"/>
    </font>
    <font>
      <sz val="10"/>
      <name val="Arial Cyr"/>
      <charset val="204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1A1A1A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1A1A1A"/>
      </bottom>
      <diagonal/>
    </border>
    <border>
      <left/>
      <right/>
      <top style="thin">
        <color indexed="63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164" fontId="14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164" fontId="1" fillId="0" borderId="0" xfId="1" applyFont="1" applyFill="1" applyBorder="1" applyAlignment="1" applyProtection="1">
      <alignment horizontal="left"/>
    </xf>
    <xf numFmtId="0" fontId="2" fillId="0" borderId="0" xfId="0" applyFont="1"/>
    <xf numFmtId="0" fontId="1" fillId="0" borderId="1" xfId="0" applyFont="1" applyBorder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9" fontId="10" fillId="0" borderId="11" xfId="0" applyNumberFormat="1" applyFont="1" applyBorder="1" applyAlignment="1">
      <alignment wrapText="1"/>
    </xf>
    <xf numFmtId="49" fontId="10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165" fontId="13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164" fontId="6" fillId="0" borderId="0" xfId="1" applyFont="1" applyFill="1" applyBorder="1" applyAlignment="1" applyProtection="1">
      <alignment horizontal="center" vertical="center" wrapText="1"/>
    </xf>
    <xf numFmtId="164" fontId="6" fillId="0" borderId="0" xfId="1" applyFont="1" applyFill="1" applyBorder="1" applyAlignment="1" applyProtection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2" xfId="0" applyFont="1" applyBorder="1" applyAlignment="1">
      <alignment horizontal="left" vertical="center" wrapText="1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65527"/>
  <sheetViews>
    <sheetView tabSelected="1" view="pageBreakPreview" topLeftCell="A43" zoomScale="75" zoomScaleNormal="75" zoomScaleSheetLayoutView="75" workbookViewId="0">
      <selection activeCell="A9" sqref="A9:A23"/>
    </sheetView>
  </sheetViews>
  <sheetFormatPr defaultColWidth="9" defaultRowHeight="26.1" customHeight="1" x14ac:dyDescent="0.2"/>
  <cols>
    <col min="1" max="1" width="21" style="4" customWidth="1"/>
    <col min="2" max="2" width="15.85546875" style="5" customWidth="1"/>
    <col min="3" max="3" width="20" style="6" customWidth="1"/>
    <col min="4" max="4" width="26.5703125" style="7" customWidth="1"/>
    <col min="5" max="6" width="15.7109375" style="8" customWidth="1"/>
    <col min="7" max="7" width="17.85546875" style="7" customWidth="1"/>
    <col min="8" max="8" width="19.28515625" style="7" customWidth="1"/>
    <col min="9" max="249" width="9.140625" style="1"/>
  </cols>
  <sheetData>
    <row r="1" spans="1:8" s="1" customFormat="1" ht="18.75" customHeight="1" x14ac:dyDescent="0.2">
      <c r="A1" s="9"/>
      <c r="B1" s="10"/>
      <c r="C1" s="11"/>
      <c r="D1" s="12"/>
      <c r="E1" s="32"/>
      <c r="F1" s="32"/>
      <c r="G1" s="12"/>
      <c r="H1" s="12"/>
    </row>
    <row r="2" spans="1:8" s="1" customFormat="1" ht="15.75" customHeight="1" x14ac:dyDescent="0.2">
      <c r="A2" s="13"/>
      <c r="B2" s="14"/>
      <c r="C2" s="15"/>
      <c r="D2" s="16"/>
      <c r="E2" s="33"/>
      <c r="F2" s="33"/>
      <c r="G2" s="16"/>
      <c r="H2" s="16"/>
    </row>
    <row r="3" spans="1:8" s="1" customFormat="1" ht="16.5" customHeight="1" x14ac:dyDescent="0.2">
      <c r="A3" s="55" t="s">
        <v>0</v>
      </c>
      <c r="B3" s="55"/>
      <c r="C3" s="55"/>
      <c r="D3" s="55"/>
      <c r="E3" s="55"/>
      <c r="F3" s="55"/>
      <c r="G3" s="55"/>
      <c r="H3" s="55"/>
    </row>
    <row r="4" spans="1:8" s="2" customFormat="1" ht="45" customHeight="1" x14ac:dyDescent="0.2">
      <c r="A4" s="56" t="s">
        <v>1</v>
      </c>
      <c r="B4" s="57"/>
      <c r="C4" s="57"/>
      <c r="D4" s="57"/>
      <c r="E4" s="57"/>
      <c r="F4" s="57"/>
      <c r="G4" s="57"/>
      <c r="H4" s="57"/>
    </row>
    <row r="5" spans="1:8" ht="66.75" customHeight="1" x14ac:dyDescent="0.2">
      <c r="A5" s="62" t="s">
        <v>2</v>
      </c>
      <c r="B5" s="67" t="s">
        <v>3</v>
      </c>
      <c r="C5" s="17" t="s">
        <v>4</v>
      </c>
      <c r="D5" s="68" t="s">
        <v>5</v>
      </c>
      <c r="E5" s="67" t="s">
        <v>6</v>
      </c>
      <c r="F5" s="67" t="s">
        <v>7</v>
      </c>
      <c r="G5" s="68" t="s">
        <v>8</v>
      </c>
      <c r="H5" s="17" t="s">
        <v>9</v>
      </c>
    </row>
    <row r="6" spans="1:8" ht="16.149999999999999" customHeight="1" x14ac:dyDescent="0.2">
      <c r="A6" s="63"/>
      <c r="B6" s="67"/>
      <c r="C6" s="68">
        <v>2025</v>
      </c>
      <c r="D6" s="68"/>
      <c r="E6" s="67"/>
      <c r="F6" s="67"/>
      <c r="G6" s="68"/>
      <c r="H6" s="68">
        <v>2025</v>
      </c>
    </row>
    <row r="7" spans="1:8" ht="9" customHeight="1" x14ac:dyDescent="0.2">
      <c r="A7" s="63"/>
      <c r="B7" s="67"/>
      <c r="C7" s="68"/>
      <c r="D7" s="68"/>
      <c r="E7" s="67"/>
      <c r="F7" s="67"/>
      <c r="G7" s="68"/>
      <c r="H7" s="68"/>
    </row>
    <row r="8" spans="1:8" ht="31.5" hidden="1" customHeight="1" x14ac:dyDescent="0.2">
      <c r="A8" s="63"/>
      <c r="B8" s="67"/>
      <c r="C8" s="18"/>
      <c r="D8" s="18"/>
      <c r="E8" s="34"/>
      <c r="F8" s="34"/>
      <c r="G8" s="18"/>
      <c r="H8" s="18"/>
    </row>
    <row r="9" spans="1:8" ht="81" customHeight="1" x14ac:dyDescent="0.2">
      <c r="A9" s="64" t="s">
        <v>58</v>
      </c>
      <c r="B9" s="19" t="s">
        <v>10</v>
      </c>
      <c r="C9" s="20">
        <v>40</v>
      </c>
      <c r="D9" s="20" t="s">
        <v>11</v>
      </c>
      <c r="E9" s="20" t="s">
        <v>59</v>
      </c>
      <c r="F9" s="35" t="s">
        <v>12</v>
      </c>
      <c r="G9" s="36">
        <f>H9</f>
        <v>1416.8000000000002</v>
      </c>
      <c r="H9" s="36">
        <f>SUM(H10:H49)</f>
        <v>1416.8000000000002</v>
      </c>
    </row>
    <row r="10" spans="1:8" ht="70.5" customHeight="1" x14ac:dyDescent="0.2">
      <c r="A10" s="65"/>
      <c r="B10" s="21" t="s">
        <v>10</v>
      </c>
      <c r="C10" s="22">
        <v>15</v>
      </c>
      <c r="D10" s="22" t="s">
        <v>13</v>
      </c>
      <c r="E10" s="37"/>
      <c r="F10" s="37"/>
      <c r="G10" s="38">
        <v>56</v>
      </c>
      <c r="H10" s="38">
        <v>56</v>
      </c>
    </row>
    <row r="11" spans="1:8" ht="29.25" customHeight="1" x14ac:dyDescent="0.2">
      <c r="A11" s="65"/>
      <c r="B11" s="21" t="s">
        <v>10</v>
      </c>
      <c r="C11" s="22">
        <v>15</v>
      </c>
      <c r="D11" s="22" t="s">
        <v>14</v>
      </c>
      <c r="E11" s="37"/>
      <c r="F11" s="37"/>
      <c r="G11" s="38">
        <v>38</v>
      </c>
      <c r="H11" s="38">
        <v>38</v>
      </c>
    </row>
    <row r="12" spans="1:8" ht="39.75" customHeight="1" x14ac:dyDescent="0.2">
      <c r="A12" s="65"/>
      <c r="B12" s="21" t="s">
        <v>10</v>
      </c>
      <c r="C12" s="22">
        <v>15</v>
      </c>
      <c r="D12" s="22" t="s">
        <v>15</v>
      </c>
      <c r="E12" s="37"/>
      <c r="F12" s="37"/>
      <c r="G12" s="38">
        <v>30</v>
      </c>
      <c r="H12" s="38">
        <v>30</v>
      </c>
    </row>
    <row r="13" spans="1:8" ht="32.25" customHeight="1" x14ac:dyDescent="0.2">
      <c r="A13" s="65"/>
      <c r="B13" s="21" t="s">
        <v>10</v>
      </c>
      <c r="C13" s="22">
        <v>20</v>
      </c>
      <c r="D13" s="22" t="s">
        <v>16</v>
      </c>
      <c r="E13" s="37"/>
      <c r="F13" s="37"/>
      <c r="G13" s="38">
        <v>80</v>
      </c>
      <c r="H13" s="38">
        <v>80</v>
      </c>
    </row>
    <row r="14" spans="1:8" ht="81.75" customHeight="1" x14ac:dyDescent="0.2">
      <c r="A14" s="65"/>
      <c r="B14" s="21" t="s">
        <v>10</v>
      </c>
      <c r="C14" s="22">
        <v>10</v>
      </c>
      <c r="D14" s="22" t="s">
        <v>17</v>
      </c>
      <c r="E14" s="37"/>
      <c r="F14" s="37"/>
      <c r="G14" s="38">
        <v>140</v>
      </c>
      <c r="H14" s="38">
        <v>140</v>
      </c>
    </row>
    <row r="15" spans="1:8" ht="84" customHeight="1" x14ac:dyDescent="0.2">
      <c r="A15" s="65"/>
      <c r="B15" s="21" t="s">
        <v>10</v>
      </c>
      <c r="C15" s="22">
        <v>15</v>
      </c>
      <c r="D15" s="22" t="s">
        <v>18</v>
      </c>
      <c r="E15" s="37"/>
      <c r="F15" s="37"/>
      <c r="G15" s="38">
        <v>40</v>
      </c>
      <c r="H15" s="38">
        <v>40</v>
      </c>
    </row>
    <row r="16" spans="1:8" ht="31.5" customHeight="1" x14ac:dyDescent="0.2">
      <c r="A16" s="65"/>
      <c r="B16" s="21" t="s">
        <v>10</v>
      </c>
      <c r="C16" s="22">
        <v>15</v>
      </c>
      <c r="D16" s="22" t="s">
        <v>19</v>
      </c>
      <c r="E16" s="37"/>
      <c r="F16" s="37"/>
      <c r="G16" s="38">
        <v>15</v>
      </c>
      <c r="H16" s="38">
        <v>15</v>
      </c>
    </row>
    <row r="17" spans="1:9" ht="39" customHeight="1" x14ac:dyDescent="0.2">
      <c r="A17" s="65"/>
      <c r="B17" s="21" t="s">
        <v>10</v>
      </c>
      <c r="C17" s="22">
        <v>10</v>
      </c>
      <c r="D17" s="22" t="s">
        <v>20</v>
      </c>
      <c r="E17" s="37"/>
      <c r="F17" s="37"/>
      <c r="G17" s="38">
        <v>135</v>
      </c>
      <c r="H17" s="38">
        <v>135</v>
      </c>
    </row>
    <row r="18" spans="1:9" ht="33" customHeight="1" x14ac:dyDescent="0.2">
      <c r="A18" s="65"/>
      <c r="B18" s="21" t="s">
        <v>10</v>
      </c>
      <c r="C18" s="22">
        <v>100</v>
      </c>
      <c r="D18" s="22" t="s">
        <v>21</v>
      </c>
      <c r="E18" s="37"/>
      <c r="F18" s="37"/>
      <c r="G18" s="38">
        <v>35</v>
      </c>
      <c r="H18" s="38">
        <v>35</v>
      </c>
    </row>
    <row r="19" spans="1:9" s="3" customFormat="1" ht="34.5" customHeight="1" x14ac:dyDescent="0.2">
      <c r="A19" s="65"/>
      <c r="B19" s="21" t="s">
        <v>10</v>
      </c>
      <c r="C19" s="22">
        <v>20</v>
      </c>
      <c r="D19" s="37" t="s">
        <v>22</v>
      </c>
      <c r="E19" s="37"/>
      <c r="F19" s="37"/>
      <c r="G19" s="38">
        <v>6</v>
      </c>
      <c r="H19" s="38">
        <v>6</v>
      </c>
    </row>
    <row r="20" spans="1:9" s="3" customFormat="1" ht="30.75" customHeight="1" x14ac:dyDescent="0.2">
      <c r="A20" s="65"/>
      <c r="B20" s="21" t="s">
        <v>10</v>
      </c>
      <c r="C20" s="22">
        <v>10</v>
      </c>
      <c r="D20" s="37" t="s">
        <v>23</v>
      </c>
      <c r="E20" s="37"/>
      <c r="F20" s="37"/>
      <c r="G20" s="38">
        <v>110</v>
      </c>
      <c r="H20" s="38">
        <v>110</v>
      </c>
      <c r="I20" s="49"/>
    </row>
    <row r="21" spans="1:9" ht="33.75" customHeight="1" x14ac:dyDescent="0.2">
      <c r="A21" s="65"/>
      <c r="B21" s="21" t="s">
        <v>10</v>
      </c>
      <c r="C21" s="22">
        <v>4</v>
      </c>
      <c r="D21" s="37" t="s">
        <v>24</v>
      </c>
      <c r="E21" s="37"/>
      <c r="F21" s="37"/>
      <c r="G21" s="38">
        <v>9</v>
      </c>
      <c r="H21" s="38">
        <v>9</v>
      </c>
    </row>
    <row r="22" spans="1:9" ht="36" customHeight="1" x14ac:dyDescent="0.2">
      <c r="A22" s="65"/>
      <c r="B22" s="21" t="s">
        <v>10</v>
      </c>
      <c r="C22" s="22">
        <v>6</v>
      </c>
      <c r="D22" s="37" t="s">
        <v>25</v>
      </c>
      <c r="E22" s="37"/>
      <c r="F22" s="37"/>
      <c r="G22" s="38">
        <v>7.8</v>
      </c>
      <c r="H22" s="38">
        <v>7.8</v>
      </c>
    </row>
    <row r="23" spans="1:9" s="3" customFormat="1" ht="36.75" customHeight="1" x14ac:dyDescent="0.2">
      <c r="A23" s="66"/>
      <c r="B23" s="21" t="s">
        <v>10</v>
      </c>
      <c r="C23" s="22">
        <v>10</v>
      </c>
      <c r="D23" s="37" t="s">
        <v>26</v>
      </c>
      <c r="E23" s="37"/>
      <c r="F23" s="37"/>
      <c r="G23" s="38">
        <v>30</v>
      </c>
      <c r="H23" s="38">
        <v>30</v>
      </c>
    </row>
    <row r="24" spans="1:9" ht="51" customHeight="1" x14ac:dyDescent="0.2">
      <c r="B24" s="21" t="s">
        <v>10</v>
      </c>
      <c r="C24" s="22">
        <v>10</v>
      </c>
      <c r="D24" s="37" t="s">
        <v>27</v>
      </c>
      <c r="E24" s="37"/>
      <c r="F24" s="37"/>
      <c r="G24" s="38">
        <v>12</v>
      </c>
      <c r="H24" s="38">
        <v>12</v>
      </c>
    </row>
    <row r="25" spans="1:9" ht="42.75" customHeight="1" x14ac:dyDescent="0.2">
      <c r="B25" s="21" t="s">
        <v>10</v>
      </c>
      <c r="C25" s="22" t="s">
        <v>28</v>
      </c>
      <c r="D25" s="37" t="s">
        <v>29</v>
      </c>
      <c r="E25" s="37"/>
      <c r="F25" s="37"/>
      <c r="G25" s="38">
        <v>47</v>
      </c>
      <c r="H25" s="38">
        <v>47</v>
      </c>
    </row>
    <row r="26" spans="1:9" ht="44.25" customHeight="1" x14ac:dyDescent="0.2">
      <c r="B26" s="21" t="s">
        <v>10</v>
      </c>
      <c r="C26" s="22">
        <v>10</v>
      </c>
      <c r="D26" s="37" t="s">
        <v>30</v>
      </c>
      <c r="E26" s="37"/>
      <c r="F26" s="37"/>
      <c r="G26" s="38">
        <v>15</v>
      </c>
      <c r="H26" s="38">
        <v>15</v>
      </c>
    </row>
    <row r="27" spans="1:9" ht="45" customHeight="1" x14ac:dyDescent="0.2">
      <c r="B27" s="21" t="s">
        <v>10</v>
      </c>
      <c r="C27" s="22">
        <v>10</v>
      </c>
      <c r="D27" s="53" t="s">
        <v>31</v>
      </c>
      <c r="E27" s="37"/>
      <c r="F27" s="37"/>
      <c r="G27" s="38">
        <v>11</v>
      </c>
      <c r="H27" s="38">
        <v>11</v>
      </c>
    </row>
    <row r="28" spans="1:9" ht="51" customHeight="1" x14ac:dyDescent="0.2">
      <c r="B28" s="21" t="s">
        <v>10</v>
      </c>
      <c r="C28" s="51">
        <v>4</v>
      </c>
      <c r="D28" s="54" t="s">
        <v>32</v>
      </c>
      <c r="E28" s="52"/>
      <c r="F28" s="37"/>
      <c r="G28" s="38">
        <v>48</v>
      </c>
      <c r="H28" s="38">
        <v>48</v>
      </c>
    </row>
    <row r="29" spans="1:9" ht="51" customHeight="1" x14ac:dyDescent="0.2">
      <c r="B29" s="23" t="s">
        <v>10</v>
      </c>
      <c r="C29" s="22">
        <v>10</v>
      </c>
      <c r="D29" s="50" t="s">
        <v>33</v>
      </c>
      <c r="E29" s="37"/>
      <c r="F29" s="37"/>
      <c r="G29" s="39">
        <v>25</v>
      </c>
      <c r="H29" s="39">
        <v>25</v>
      </c>
    </row>
    <row r="30" spans="1:9" ht="80.099999999999994" customHeight="1" x14ac:dyDescent="0.2">
      <c r="B30" s="21" t="s">
        <v>10</v>
      </c>
      <c r="C30" s="22">
        <v>12</v>
      </c>
      <c r="D30" s="22" t="s">
        <v>34</v>
      </c>
      <c r="E30" s="37"/>
      <c r="F30" s="37"/>
      <c r="G30" s="38">
        <v>7.2</v>
      </c>
      <c r="H30" s="38">
        <v>7.2</v>
      </c>
    </row>
    <row r="31" spans="1:9" ht="35.25" customHeight="1" x14ac:dyDescent="0.2">
      <c r="B31" s="21" t="s">
        <v>10</v>
      </c>
      <c r="C31" s="22">
        <v>1</v>
      </c>
      <c r="D31" s="22" t="s">
        <v>35</v>
      </c>
      <c r="E31" s="37"/>
      <c r="F31" s="37"/>
      <c r="G31" s="38">
        <v>40</v>
      </c>
      <c r="H31" s="38">
        <v>40</v>
      </c>
    </row>
    <row r="32" spans="1:9" ht="45" customHeight="1" x14ac:dyDescent="0.2">
      <c r="B32" s="21" t="s">
        <v>10</v>
      </c>
      <c r="C32" s="22">
        <v>2</v>
      </c>
      <c r="D32" s="22" t="s">
        <v>36</v>
      </c>
      <c r="E32" s="37"/>
      <c r="F32" s="37"/>
      <c r="G32" s="38">
        <v>36</v>
      </c>
      <c r="H32" s="38">
        <v>36</v>
      </c>
    </row>
    <row r="33" spans="2:249" ht="21.75" customHeight="1" x14ac:dyDescent="0.2">
      <c r="B33" s="21" t="s">
        <v>10</v>
      </c>
      <c r="C33" s="22">
        <v>3</v>
      </c>
      <c r="D33" s="22" t="s">
        <v>37</v>
      </c>
      <c r="E33" s="37"/>
      <c r="F33" s="37"/>
      <c r="G33" s="38">
        <v>1.2</v>
      </c>
      <c r="H33" s="38">
        <v>1.2</v>
      </c>
    </row>
    <row r="34" spans="2:249" ht="21.75" customHeight="1" x14ac:dyDescent="0.2">
      <c r="B34" s="21" t="s">
        <v>10</v>
      </c>
      <c r="C34" s="22">
        <v>3</v>
      </c>
      <c r="D34" s="22" t="s">
        <v>38</v>
      </c>
      <c r="E34" s="37"/>
      <c r="F34" s="37"/>
      <c r="G34" s="38">
        <v>1.2</v>
      </c>
      <c r="H34" s="38">
        <v>1.2</v>
      </c>
    </row>
    <row r="35" spans="2:249" ht="20.25" customHeight="1" x14ac:dyDescent="0.2">
      <c r="B35" s="21" t="s">
        <v>10</v>
      </c>
      <c r="C35" s="22">
        <v>3</v>
      </c>
      <c r="D35" s="22" t="s">
        <v>39</v>
      </c>
      <c r="E35" s="37"/>
      <c r="F35" s="37"/>
      <c r="G35" s="38">
        <v>0.9</v>
      </c>
      <c r="H35" s="38">
        <v>0.9</v>
      </c>
    </row>
    <row r="36" spans="2:249" ht="20.25" customHeight="1" x14ac:dyDescent="0.2">
      <c r="B36" s="21" t="s">
        <v>10</v>
      </c>
      <c r="C36" s="22">
        <v>3</v>
      </c>
      <c r="D36" s="22" t="s">
        <v>40</v>
      </c>
      <c r="E36" s="37"/>
      <c r="F36" s="37"/>
      <c r="G36" s="38">
        <v>6</v>
      </c>
      <c r="H36" s="38">
        <v>6</v>
      </c>
    </row>
    <row r="37" spans="2:249" ht="30" customHeight="1" x14ac:dyDescent="0.2">
      <c r="B37" s="21" t="s">
        <v>41</v>
      </c>
      <c r="C37" s="22">
        <v>10</v>
      </c>
      <c r="D37" s="22" t="s">
        <v>42</v>
      </c>
      <c r="E37" s="40"/>
      <c r="F37" s="41"/>
      <c r="G37" s="42">
        <v>30</v>
      </c>
      <c r="H37" s="42">
        <v>30</v>
      </c>
    </row>
    <row r="38" spans="2:249" ht="28.5" customHeight="1" x14ac:dyDescent="0.2">
      <c r="B38" s="21" t="s">
        <v>10</v>
      </c>
      <c r="C38" s="22">
        <v>10</v>
      </c>
      <c r="D38" s="22" t="s">
        <v>43</v>
      </c>
      <c r="E38" s="40"/>
      <c r="F38" s="41"/>
      <c r="G38" s="42">
        <v>35</v>
      </c>
      <c r="H38" s="42">
        <v>35</v>
      </c>
    </row>
    <row r="39" spans="2:249" ht="29.25" customHeight="1" x14ac:dyDescent="0.2">
      <c r="B39" s="21" t="s">
        <v>41</v>
      </c>
      <c r="C39" s="22">
        <v>10</v>
      </c>
      <c r="D39" s="22" t="s">
        <v>44</v>
      </c>
      <c r="E39" s="40"/>
      <c r="F39" s="41"/>
      <c r="G39" s="42">
        <v>15</v>
      </c>
      <c r="H39" s="42">
        <v>15</v>
      </c>
    </row>
    <row r="40" spans="2:249" ht="23.25" customHeight="1" x14ac:dyDescent="0.2">
      <c r="B40" s="21" t="s">
        <v>10</v>
      </c>
      <c r="C40" s="22">
        <v>4</v>
      </c>
      <c r="D40" s="22" t="s">
        <v>45</v>
      </c>
      <c r="E40" s="40"/>
      <c r="F40" s="41"/>
      <c r="G40" s="42">
        <v>18</v>
      </c>
      <c r="H40" s="42">
        <v>18</v>
      </c>
    </row>
    <row r="41" spans="2:249" ht="50.25" customHeight="1" x14ac:dyDescent="0.2">
      <c r="B41" s="21" t="s">
        <v>10</v>
      </c>
      <c r="C41" s="22">
        <v>10</v>
      </c>
      <c r="D41" s="22" t="s">
        <v>46</v>
      </c>
      <c r="E41" s="40"/>
      <c r="F41" s="41"/>
      <c r="G41" s="42">
        <v>15</v>
      </c>
      <c r="H41" s="42">
        <v>15</v>
      </c>
      <c r="IH41"/>
      <c r="II41"/>
      <c r="IJ41"/>
      <c r="IK41"/>
      <c r="IL41"/>
      <c r="IM41"/>
      <c r="IN41"/>
      <c r="IO41"/>
    </row>
    <row r="42" spans="2:249" ht="29.25" customHeight="1" x14ac:dyDescent="0.2">
      <c r="B42" s="23" t="s">
        <v>10</v>
      </c>
      <c r="C42" s="22">
        <v>2</v>
      </c>
      <c r="D42" s="22" t="s">
        <v>47</v>
      </c>
      <c r="E42" s="40"/>
      <c r="F42" s="41"/>
      <c r="G42" s="43">
        <v>44</v>
      </c>
      <c r="H42" s="43">
        <v>44</v>
      </c>
    </row>
    <row r="43" spans="2:249" ht="42.75" customHeight="1" x14ac:dyDescent="0.2">
      <c r="B43" s="23" t="s">
        <v>10</v>
      </c>
      <c r="C43" s="22">
        <v>6</v>
      </c>
      <c r="D43" s="25" t="s">
        <v>48</v>
      </c>
      <c r="E43" s="40"/>
      <c r="F43" s="41"/>
      <c r="G43" s="43">
        <v>42</v>
      </c>
      <c r="H43" s="43">
        <v>42</v>
      </c>
    </row>
    <row r="44" spans="2:249" ht="38.25" customHeight="1" x14ac:dyDescent="0.2">
      <c r="B44" s="23" t="s">
        <v>10</v>
      </c>
      <c r="C44" s="22">
        <v>3</v>
      </c>
      <c r="D44" s="25" t="s">
        <v>49</v>
      </c>
      <c r="E44" s="40"/>
      <c r="F44" s="41"/>
      <c r="G44" s="43">
        <v>12</v>
      </c>
      <c r="H44" s="43">
        <v>12</v>
      </c>
    </row>
    <row r="45" spans="2:249" ht="28.5" customHeight="1" x14ac:dyDescent="0.2">
      <c r="B45" s="23" t="s">
        <v>10</v>
      </c>
      <c r="C45" s="22">
        <v>1</v>
      </c>
      <c r="D45" s="25" t="s">
        <v>50</v>
      </c>
      <c r="E45" s="40"/>
      <c r="F45" s="41"/>
      <c r="G45" s="43">
        <v>70</v>
      </c>
      <c r="H45" s="43">
        <v>70</v>
      </c>
    </row>
    <row r="46" spans="2:249" ht="60.75" customHeight="1" x14ac:dyDescent="0.2">
      <c r="B46" s="23" t="s">
        <v>10</v>
      </c>
      <c r="C46" s="22">
        <v>2</v>
      </c>
      <c r="D46" s="26" t="s">
        <v>51</v>
      </c>
      <c r="E46" s="40"/>
      <c r="F46" s="41"/>
      <c r="G46" s="43">
        <v>54</v>
      </c>
      <c r="H46" s="43">
        <v>54</v>
      </c>
    </row>
    <row r="47" spans="2:249" ht="62.25" customHeight="1" x14ac:dyDescent="0.2">
      <c r="B47" s="23" t="s">
        <v>10</v>
      </c>
      <c r="C47" s="22">
        <v>4</v>
      </c>
      <c r="D47" s="24" t="s">
        <v>52</v>
      </c>
      <c r="E47" s="40"/>
      <c r="F47" s="41"/>
      <c r="G47" s="43">
        <v>8</v>
      </c>
      <c r="H47" s="43">
        <v>8</v>
      </c>
    </row>
    <row r="48" spans="2:249" ht="36" customHeight="1" x14ac:dyDescent="0.2">
      <c r="B48" s="23" t="s">
        <v>10</v>
      </c>
      <c r="C48" s="22">
        <v>3</v>
      </c>
      <c r="D48" s="22" t="s">
        <v>53</v>
      </c>
      <c r="E48" s="44"/>
      <c r="F48" s="45"/>
      <c r="G48" s="43">
        <v>69</v>
      </c>
      <c r="H48" s="43">
        <v>69</v>
      </c>
    </row>
    <row r="49" spans="1:249" ht="43.5" customHeight="1" x14ac:dyDescent="0.2">
      <c r="B49" s="23" t="s">
        <v>10</v>
      </c>
      <c r="C49" s="22">
        <v>5</v>
      </c>
      <c r="D49" s="22" t="s">
        <v>54</v>
      </c>
      <c r="E49" s="40"/>
      <c r="F49" s="41"/>
      <c r="G49" s="43">
        <v>22.5</v>
      </c>
      <c r="H49" s="43">
        <v>22.5</v>
      </c>
    </row>
    <row r="50" spans="1:249" ht="66.75" customHeight="1" x14ac:dyDescent="0.2">
      <c r="B50" s="27" t="s">
        <v>55</v>
      </c>
      <c r="C50" s="28">
        <v>40</v>
      </c>
      <c r="D50" s="29"/>
      <c r="E50" s="28" t="s">
        <v>59</v>
      </c>
      <c r="F50" s="46" t="s">
        <v>56</v>
      </c>
      <c r="G50" s="47" t="s">
        <v>57</v>
      </c>
      <c r="H50" s="47" t="s">
        <v>57</v>
      </c>
      <c r="IH50"/>
      <c r="II50"/>
      <c r="IJ50"/>
      <c r="IK50"/>
      <c r="IL50"/>
      <c r="IM50"/>
      <c r="IN50"/>
      <c r="IO50"/>
    </row>
    <row r="51" spans="1:249" ht="42" customHeight="1" x14ac:dyDescent="0.3">
      <c r="A51" s="69" t="s">
        <v>60</v>
      </c>
      <c r="B51" s="1"/>
      <c r="C51" s="30"/>
      <c r="D51" s="30"/>
      <c r="E51" s="30"/>
      <c r="F51" s="30"/>
      <c r="G51" s="70" t="s">
        <v>61</v>
      </c>
      <c r="H51" s="59"/>
    </row>
    <row r="52" spans="1:249" ht="27.75" customHeight="1" x14ac:dyDescent="0.3">
      <c r="B52" s="31"/>
      <c r="C52" s="31"/>
      <c r="D52" s="31"/>
      <c r="E52" s="48"/>
      <c r="F52" s="48"/>
      <c r="G52" s="60"/>
      <c r="H52" s="61"/>
    </row>
    <row r="53" spans="1:249" ht="32.450000000000003" customHeight="1" x14ac:dyDescent="0.2"/>
    <row r="54" spans="1:249" ht="48.75" customHeight="1" x14ac:dyDescent="0.2"/>
    <row r="55" spans="1:249" ht="51" customHeight="1" x14ac:dyDescent="0.2">
      <c r="G55" s="58"/>
      <c r="H55" s="59"/>
    </row>
    <row r="56" spans="1:249" ht="32.450000000000003" customHeight="1" x14ac:dyDescent="0.2">
      <c r="G56" s="60"/>
      <c r="H56" s="61"/>
    </row>
    <row r="57" spans="1:249" ht="32.450000000000003" customHeight="1" x14ac:dyDescent="0.2"/>
    <row r="58" spans="1:249" ht="32.450000000000003" customHeight="1" x14ac:dyDescent="0.2"/>
    <row r="59" spans="1:249" ht="32.450000000000003" customHeight="1" x14ac:dyDescent="0.2"/>
    <row r="60" spans="1:249" ht="16.149999999999999" customHeight="1" x14ac:dyDescent="0.2"/>
    <row r="61" spans="1:249" ht="15.6" customHeight="1" x14ac:dyDescent="0.2"/>
    <row r="62" spans="1:249" ht="18" customHeight="1" x14ac:dyDescent="0.2"/>
    <row r="63" spans="1:249" ht="18.600000000000001" customHeight="1" x14ac:dyDescent="0.2"/>
    <row r="64" spans="1:249" ht="12.2" customHeight="1" x14ac:dyDescent="0.2"/>
    <row r="65" ht="12.2" customHeight="1" x14ac:dyDescent="0.2"/>
    <row r="66" ht="12.2" customHeight="1" x14ac:dyDescent="0.2"/>
    <row r="67" ht="12.2" customHeight="1" x14ac:dyDescent="0.2"/>
    <row r="68" ht="12.2" customHeight="1" x14ac:dyDescent="0.2"/>
    <row r="69" ht="12.2" customHeight="1" x14ac:dyDescent="0.2"/>
    <row r="70" ht="12.2" customHeight="1" x14ac:dyDescent="0.2"/>
    <row r="71" ht="12.2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</sheetData>
  <sheetProtection selectLockedCells="1" selectUnlockedCells="1"/>
  <mergeCells count="15">
    <mergeCell ref="G56:H56"/>
    <mergeCell ref="A5:A8"/>
    <mergeCell ref="A9:A23"/>
    <mergeCell ref="B5:B8"/>
    <mergeCell ref="C6:C7"/>
    <mergeCell ref="D5:D7"/>
    <mergeCell ref="E5:E7"/>
    <mergeCell ref="F5:F7"/>
    <mergeCell ref="G5:G7"/>
    <mergeCell ref="H6:H7"/>
    <mergeCell ref="A3:H3"/>
    <mergeCell ref="A4:H4"/>
    <mergeCell ref="G51:H51"/>
    <mergeCell ref="G52:H52"/>
    <mergeCell ref="G55:H55"/>
  </mergeCells>
  <printOptions horizontalCentered="1"/>
  <pageMargins left="0.39374999999999999" right="0.39374999999999999" top="0.27986111111111101" bottom="0.17013888888888901" header="0.51180555555555596" footer="0.17013888888888901"/>
  <pageSetup paperSize="9" scale="7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</vt:lpstr>
      <vt:lpstr>дод!Область_друку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2025-11-03T06:32:37Z</cp:lastPrinted>
  <dcterms:created xsi:type="dcterms:W3CDTF">2015-11-25T00:18:00Z</dcterms:created>
  <dcterms:modified xsi:type="dcterms:W3CDTF">2025-11-03T06:34:43Z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1058-11.1.0.11711</vt:lpwstr>
  </property>
</Properties>
</file>